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G:\染色定量（n≥3，重复三个复孔\"/>
    </mc:Choice>
  </mc:AlternateContent>
  <xr:revisionPtr revIDLastSave="0" documentId="13_ncr:1_{74A640A5-9250-482C-B892-F0424740F9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D12" i="1"/>
  <c r="B12" i="1"/>
  <c r="F12" i="1"/>
  <c r="G12" i="1"/>
  <c r="H12" i="1"/>
  <c r="I12" i="1"/>
  <c r="J12" i="1"/>
  <c r="K12" i="1"/>
  <c r="L12" i="1"/>
  <c r="M12" i="1"/>
  <c r="E12" i="1"/>
  <c r="H6" i="1"/>
  <c r="C6" i="1"/>
  <c r="D6" i="1"/>
  <c r="E6" i="1"/>
  <c r="F6" i="1"/>
  <c r="G6" i="1"/>
  <c r="I6" i="1"/>
  <c r="J6" i="1"/>
  <c r="B6" i="1"/>
</calcChain>
</file>

<file path=xl/sharedStrings.xml><?xml version="1.0" encoding="utf-8"?>
<sst xmlns="http://schemas.openxmlformats.org/spreadsheetml/2006/main" count="8" uniqueCount="8">
  <si>
    <t>0.5 TGF</t>
    <phoneticPr fontId="1" type="noConversion"/>
  </si>
  <si>
    <t>1.0 TGF</t>
    <phoneticPr fontId="1" type="noConversion"/>
  </si>
  <si>
    <t>ARS</t>
    <phoneticPr fontId="1" type="noConversion"/>
  </si>
  <si>
    <t>1.0 SIS3</t>
    <phoneticPr fontId="1" type="noConversion"/>
  </si>
  <si>
    <t>TGF</t>
    <phoneticPr fontId="1" type="noConversion"/>
  </si>
  <si>
    <t>SIS3</t>
    <phoneticPr fontId="1" type="noConversion"/>
  </si>
  <si>
    <t>5.0 SIS3</t>
    <phoneticPr fontId="1" type="noConversion"/>
  </si>
  <si>
    <t>CON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</si>
</sst>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15</xdr:row>
          <xdr:rowOff>0</xdr:rowOff>
        </xdr:from>
        <xdr:to>
          <xdr:col>15</xdr:col>
          <xdr:colOff>495300</xdr:colOff>
          <xdr:row>31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E275DBD-9CA6-B551-FCFF-960544F60E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</xdr:row>
          <xdr:rowOff>0</xdr:rowOff>
        </xdr:from>
        <xdr:to>
          <xdr:col>5</xdr:col>
          <xdr:colOff>619125</xdr:colOff>
          <xdr:row>31</xdr:row>
          <xdr:rowOff>19050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A8DFC792-4596-EC7C-C5AF-8809779235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B16" sqref="B16"/>
    </sheetView>
  </sheetViews>
  <sheetFormatPr defaultColWidth="9" defaultRowHeight="13.5" x14ac:dyDescent="0.15"/>
  <sheetData>
    <row r="1" spans="1:13" x14ac:dyDescent="0.15">
      <c r="A1" s="1" t="s">
        <v>2</v>
      </c>
    </row>
    <row r="2" spans="1:13" x14ac:dyDescent="0.15">
      <c r="A2" s="1" t="s">
        <v>4</v>
      </c>
      <c r="B2" s="3">
        <v>0</v>
      </c>
      <c r="C2" s="3"/>
      <c r="D2" s="3"/>
      <c r="E2" s="4" t="s">
        <v>0</v>
      </c>
      <c r="F2" s="3"/>
      <c r="G2" s="3"/>
      <c r="H2" s="4" t="s">
        <v>1</v>
      </c>
      <c r="I2" s="3"/>
      <c r="J2" s="3"/>
    </row>
    <row r="3" spans="1:13" x14ac:dyDescent="0.15">
      <c r="B3">
        <v>0.14019999999999999</v>
      </c>
      <c r="C3">
        <v>0.1333</v>
      </c>
      <c r="D3">
        <v>0.13539999999999999</v>
      </c>
      <c r="E3">
        <v>0.15359999999999999</v>
      </c>
      <c r="F3">
        <v>0.16320000000000001</v>
      </c>
      <c r="G3">
        <v>0.15579999999999999</v>
      </c>
      <c r="H3">
        <v>0.19359999999999999</v>
      </c>
      <c r="I3">
        <v>0.17760000000000001</v>
      </c>
      <c r="J3">
        <v>0.189</v>
      </c>
    </row>
    <row r="4" spans="1:13" x14ac:dyDescent="0.15">
      <c r="B4">
        <v>0.1361</v>
      </c>
      <c r="C4">
        <v>0.13489999999999999</v>
      </c>
      <c r="D4">
        <v>0.13389999999999999</v>
      </c>
      <c r="E4">
        <v>0.16309999999999999</v>
      </c>
      <c r="F4">
        <v>0.156</v>
      </c>
      <c r="G4">
        <v>0.15490000000000001</v>
      </c>
      <c r="H4">
        <v>0.1439</v>
      </c>
      <c r="I4">
        <v>0.19359999999999999</v>
      </c>
      <c r="J4">
        <v>0.19409999999999999</v>
      </c>
    </row>
    <row r="5" spans="1:13" x14ac:dyDescent="0.15">
      <c r="B5">
        <v>0.13639999999999999</v>
      </c>
      <c r="C5">
        <v>0.1411</v>
      </c>
      <c r="D5">
        <v>0.1386</v>
      </c>
      <c r="E5">
        <v>0.14119999999999999</v>
      </c>
      <c r="F5">
        <v>0.1363</v>
      </c>
      <c r="G5">
        <v>0.14549999999999999</v>
      </c>
      <c r="H5">
        <v>0.19570000000000001</v>
      </c>
      <c r="I5">
        <v>0.19409999999999999</v>
      </c>
      <c r="J5">
        <v>0.1779</v>
      </c>
    </row>
    <row r="6" spans="1:13" x14ac:dyDescent="0.15">
      <c r="B6" s="2">
        <f>(B3+B4+B5)/3</f>
        <v>0.13756666666666664</v>
      </c>
      <c r="C6" s="2">
        <f t="shared" ref="C6:J6" si="0">(C3+C4+C5)/3</f>
        <v>0.13643333333333332</v>
      </c>
      <c r="D6" s="2">
        <f t="shared" si="0"/>
        <v>0.13596666666666665</v>
      </c>
      <c r="E6" s="2">
        <f t="shared" si="0"/>
        <v>0.15263333333333332</v>
      </c>
      <c r="F6" s="2">
        <f t="shared" si="0"/>
        <v>0.15183333333333335</v>
      </c>
      <c r="G6" s="2">
        <f t="shared" si="0"/>
        <v>0.15206666666666666</v>
      </c>
      <c r="H6" s="2">
        <f>(H3+H4+H5)/3</f>
        <v>0.17773333333333333</v>
      </c>
      <c r="I6" s="2">
        <f t="shared" si="0"/>
        <v>0.18843333333333331</v>
      </c>
      <c r="J6" s="2">
        <f t="shared" si="0"/>
        <v>0.18699999999999997</v>
      </c>
    </row>
    <row r="8" spans="1:13" x14ac:dyDescent="0.15">
      <c r="A8" s="1" t="s">
        <v>5</v>
      </c>
      <c r="B8" s="4" t="s">
        <v>7</v>
      </c>
      <c r="C8" s="3"/>
      <c r="D8" s="3"/>
      <c r="E8" s="3">
        <v>0</v>
      </c>
      <c r="F8" s="3"/>
      <c r="G8" s="3"/>
      <c r="H8" s="4" t="s">
        <v>3</v>
      </c>
      <c r="I8" s="3"/>
      <c r="J8" s="3"/>
      <c r="K8" s="4" t="s">
        <v>6</v>
      </c>
      <c r="L8" s="3"/>
      <c r="M8" s="3"/>
    </row>
    <row r="9" spans="1:13" x14ac:dyDescent="0.15">
      <c r="B9">
        <v>0.18559999999999999</v>
      </c>
      <c r="C9">
        <v>0.16550000000000001</v>
      </c>
      <c r="D9">
        <v>0.15970000000000001</v>
      </c>
      <c r="E9">
        <v>0.2475</v>
      </c>
      <c r="F9">
        <v>0.25590000000000002</v>
      </c>
      <c r="G9">
        <v>0.251</v>
      </c>
      <c r="H9">
        <v>0.2238</v>
      </c>
      <c r="I9">
        <v>0.221</v>
      </c>
      <c r="J9">
        <v>0.222</v>
      </c>
      <c r="K9">
        <v>0.16889999999999999</v>
      </c>
      <c r="L9">
        <v>0.1668</v>
      </c>
      <c r="M9">
        <v>0.152</v>
      </c>
    </row>
    <row r="10" spans="1:13" x14ac:dyDescent="0.15">
      <c r="B10">
        <v>0.151</v>
      </c>
      <c r="C10">
        <v>0.19800000000000001</v>
      </c>
      <c r="D10">
        <v>0.18859999999999999</v>
      </c>
      <c r="E10">
        <v>0.25330000000000003</v>
      </c>
      <c r="F10">
        <v>0.25340000000000001</v>
      </c>
      <c r="G10">
        <v>0.25619999999999998</v>
      </c>
      <c r="H10">
        <v>0.2225</v>
      </c>
      <c r="I10">
        <v>0.2261</v>
      </c>
      <c r="J10">
        <v>0.16769999999999999</v>
      </c>
      <c r="K10">
        <v>0.1646</v>
      </c>
      <c r="L10">
        <v>0.16900000000000001</v>
      </c>
      <c r="M10">
        <v>0.16750000000000001</v>
      </c>
    </row>
    <row r="11" spans="1:13" x14ac:dyDescent="0.15">
      <c r="B11">
        <v>0.1754</v>
      </c>
      <c r="C11">
        <v>0.1469</v>
      </c>
      <c r="D11">
        <v>0.18590000000000001</v>
      </c>
      <c r="E11">
        <v>0.25130000000000002</v>
      </c>
      <c r="F11">
        <v>0.25309999999999999</v>
      </c>
      <c r="G11">
        <v>0.25330000000000003</v>
      </c>
      <c r="H11">
        <v>0.2195</v>
      </c>
      <c r="I11">
        <v>0.22270000000000001</v>
      </c>
      <c r="J11">
        <v>0.22040000000000001</v>
      </c>
      <c r="K11">
        <v>0.1663</v>
      </c>
      <c r="L11">
        <v>0.16980000000000001</v>
      </c>
      <c r="M11">
        <v>0.1691</v>
      </c>
    </row>
    <row r="12" spans="1:13" x14ac:dyDescent="0.15">
      <c r="B12" s="2">
        <f>(B9+B10+B11)/3</f>
        <v>0.17066666666666666</v>
      </c>
      <c r="C12" s="2">
        <f t="shared" ref="C12:D12" si="1">(C9+C10+C11)/3</f>
        <v>0.17013333333333336</v>
      </c>
      <c r="D12" s="2">
        <f t="shared" si="1"/>
        <v>0.17806666666666668</v>
      </c>
      <c r="E12" s="2">
        <f>(E9+E10+E11)/3</f>
        <v>0.25069999999999998</v>
      </c>
      <c r="F12" s="2">
        <f>(F9+F10+F11)/3</f>
        <v>0.25413333333333338</v>
      </c>
      <c r="G12" s="2">
        <f>(G9+G10+G11)/3</f>
        <v>0.2535</v>
      </c>
      <c r="H12" s="2">
        <f>(H9+H10+H11)/3</f>
        <v>0.22193333333333334</v>
      </c>
      <c r="I12" s="2">
        <f>(I9+I10+I11)/3</f>
        <v>0.22326666666666664</v>
      </c>
      <c r="J12" s="2">
        <f>(J9+J10+J11)/3</f>
        <v>0.20336666666666667</v>
      </c>
      <c r="K12" s="2">
        <f>(K9+K10+K11)/3</f>
        <v>0.1666</v>
      </c>
      <c r="L12" s="2">
        <f>(L9+L10+L11)/3</f>
        <v>0.16853333333333334</v>
      </c>
      <c r="M12" s="2">
        <f>(M9+M10+M11)/3</f>
        <v>0.16286666666666669</v>
      </c>
    </row>
  </sheetData>
  <mergeCells count="7">
    <mergeCell ref="B2:D2"/>
    <mergeCell ref="E2:G2"/>
    <mergeCell ref="H2:J2"/>
    <mergeCell ref="E8:G8"/>
    <mergeCell ref="H8:J8"/>
    <mergeCell ref="K8:M8"/>
    <mergeCell ref="B8:D8"/>
  </mergeCells>
  <phoneticPr fontId="1" type="noConversion"/>
  <pageMargins left="0.75" right="0.75" top="1" bottom="1" header="0.5" footer="0.5"/>
  <drawing r:id="rId1"/>
  <legacyDrawing r:id="rId2"/>
  <oleObjects>
    <mc:AlternateContent xmlns:mc="http://schemas.openxmlformats.org/markup-compatibility/2006">
      <mc:Choice Requires="x14">
        <oleObject progId="Prism10.Document" shapeId="1025" r:id="rId3">
          <objectPr defaultSize="0" r:id="rId4">
            <anchor moveWithCells="1">
              <from>
                <xdr:col>10</xdr:col>
                <xdr:colOff>0</xdr:colOff>
                <xdr:row>15</xdr:row>
                <xdr:rowOff>0</xdr:rowOff>
              </from>
              <to>
                <xdr:col>15</xdr:col>
                <xdr:colOff>495300</xdr:colOff>
                <xdr:row>31</xdr:row>
                <xdr:rowOff>38100</xdr:rowOff>
              </to>
            </anchor>
          </objectPr>
        </oleObject>
      </mc:Choice>
      <mc:Fallback>
        <oleObject progId="Prism10.Document" shapeId="1025" r:id="rId3"/>
      </mc:Fallback>
    </mc:AlternateContent>
    <mc:AlternateContent xmlns:mc="http://schemas.openxmlformats.org/markup-compatibility/2006">
      <mc:Choice Requires="x14">
        <oleObject progId="Prism10.Document" shapeId="1026" r:id="rId5">
          <objectPr defaultSize="0" r:id="rId6">
            <anchor moveWithCells="1">
              <from>
                <xdr:col>1</xdr:col>
                <xdr:colOff>0</xdr:colOff>
                <xdr:row>15</xdr:row>
                <xdr:rowOff>0</xdr:rowOff>
              </from>
              <to>
                <xdr:col>5</xdr:col>
                <xdr:colOff>619125</xdr:colOff>
                <xdr:row>31</xdr:row>
                <xdr:rowOff>19050</xdr:rowOff>
              </to>
            </anchor>
          </objectPr>
        </oleObject>
      </mc:Choice>
      <mc:Fallback>
        <oleObject progId="Prism10.Document" shapeId="1026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文宇 郭</cp:lastModifiedBy>
  <dcterms:created xsi:type="dcterms:W3CDTF">2025-05-09T07:15:14Z</dcterms:created>
  <dcterms:modified xsi:type="dcterms:W3CDTF">2025-06-23T22:42:49Z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78D92C8E2A31483C8D3CDA0BE485236F</vt:lpwstr>
  </property>
  <property fmtid="{D5CDD505-2E9C-101B-9397-08002B2CF9AE}" pid="3" name="KSOProductBuildVer">
    <vt:lpwstr>2052-11.1.0.11365</vt:lpwstr>
  </property>
</Properties>
</file>